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5-12-31\"/>
    </mc:Choice>
  </mc:AlternateContent>
  <xr:revisionPtr revIDLastSave="0" documentId="13_ncr:1_{2683D489-D408-4593-8B20-FC27F16453CB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Forma Nr. 3" sheetId="3" r:id="rId1"/>
  </sheets>
  <definedNames>
    <definedName name="_xlnm.Print_Area" localSheetId="0">'Forma Nr. 3'!$A$1:$J$54</definedName>
  </definedNames>
  <calcPr calcId="191029"/>
</workbook>
</file>

<file path=xl/calcChain.xml><?xml version="1.0" encoding="utf-8"?>
<calcChain xmlns="http://schemas.openxmlformats.org/spreadsheetml/2006/main">
  <c r="F26" i="3" l="1"/>
  <c r="H26" i="3" l="1"/>
  <c r="E26" i="3" l="1"/>
  <c r="D26" i="3"/>
  <c r="F22" i="3"/>
  <c r="G22" i="3"/>
  <c r="F20" i="3"/>
  <c r="G20" i="3" l="1"/>
  <c r="G26" i="3" s="1"/>
</calcChain>
</file>

<file path=xl/sharedStrings.xml><?xml version="1.0" encoding="utf-8"?>
<sst xmlns="http://schemas.openxmlformats.org/spreadsheetml/2006/main" count="84" uniqueCount="71">
  <si>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</si>
  <si>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</si>
  <si>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</si>
  <si>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</si>
  <si>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</si>
  <si>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</si>
  <si>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</si>
  <si>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</si>
  <si>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</si>
  <si>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</si>
  <si>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</si>
  <si>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</si>
  <si>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Užsitęsusios viešųjų pirkimų ir susijusios teisinės ir administracinės procedūros</t>
  </si>
  <si>
    <t>2.6.</t>
  </si>
  <si>
    <t>2.7.</t>
  </si>
  <si>
    <t>2.8.</t>
  </si>
  <si>
    <t>Programos pavadinimas</t>
  </si>
  <si>
    <t xml:space="preserve">Nuokrypis                    </t>
  </si>
  <si>
    <t xml:space="preserve">     (įstaigos pavadinimas, kodas Juridinių asmenų registre, adresas)</t>
  </si>
  <si>
    <t>Nr.</t>
  </si>
  <si>
    <t>(data)</t>
  </si>
  <si>
    <t xml:space="preserve">  </t>
  </si>
  <si>
    <t xml:space="preserve">   (įstaigos vadovo ar jo įgalioto asmens pareigų  pavadinimas)</t>
  </si>
  <si>
    <t>(parašas)</t>
  </si>
  <si>
    <t>(vardas ir pavardė)</t>
  </si>
  <si>
    <t>Iš viso pagal programą:</t>
  </si>
  <si>
    <t>Nuokrypio sumos detalizavimas</t>
  </si>
  <si>
    <t>1.1.</t>
  </si>
  <si>
    <t>1.3</t>
  </si>
  <si>
    <t>Užsitęsę vykdomi darbai, jų dokumentacijos tvarkymas</t>
  </si>
  <si>
    <t>Kitos šalies vėlavimas vykdyti įsipareigojimus</t>
  </si>
  <si>
    <t>Kitos išlaidos</t>
  </si>
  <si>
    <t>Asignavimų nepanaudojimo priežasčių grupės pavadinimas</t>
  </si>
  <si>
    <t>Mažesnė, nei planuota, pirkimų kaina</t>
  </si>
  <si>
    <t>Mažesnis, nei planuota, pirkimų poreikis</t>
  </si>
  <si>
    <t>Įstaigos reorganizacija</t>
  </si>
  <si>
    <t>Eil. Nr.</t>
  </si>
  <si>
    <t>Darbo užmokestis ir socialinis draudimas</t>
  </si>
  <si>
    <t>Personalo kaita ir laikinas nedarbingumas (pvz., dėl neužimtų pareigybių, darbuotojų laikino nedarbingumo, darbuotojų, išėjusių tikslinių atostogų)</t>
  </si>
  <si>
    <t>Netikslus planavimas (pvz.,  dėl apskaičiuoto darbo užmokesčio ir atostoginių išmokėjimo kitą mėnesį, nei buvo suplanuota)</t>
  </si>
  <si>
    <t>Netikslus planavimas (pvz.,  sąskaitos už suteiktas paslaugas apmokamos po ataskaitinio laikotarpio pabaigos)</t>
  </si>
  <si>
    <t xml:space="preserve">Finansavimo šaltinio kodas </t>
  </si>
  <si>
    <t>Asignavimų nepanaudojimo priežasčių detalus paaiškinimas, išskiriant pažangos lėšų nepanaudojimo priežastis</t>
  </si>
  <si>
    <t xml:space="preserve">Kitos priežastys </t>
  </si>
  <si>
    <t>Pastabos:</t>
  </si>
  <si>
    <t xml:space="preserve">   (finansinę apskaitą tvarkančio asmens, centralizuotos apskaitos įstaigos vadovo arba jo įgalioto asmens pareigų pavadinimas)</t>
  </si>
  <si>
    <t>(pusmečio, metų)</t>
  </si>
  <si>
    <t>7 = 5 – 4</t>
  </si>
  <si>
    <t>6 = 5 / 4 * 100</t>
  </si>
  <si>
    <t>_____________________________</t>
  </si>
  <si>
    <t>4 priedas</t>
  </si>
  <si>
    <t>Biudžeto vykdymo ataskaitų rinkinių rengimo taisyklių</t>
  </si>
  <si>
    <t>Asignavimų nepanaudojimo priežasčių grupės Nr.</t>
  </si>
  <si>
    <t>ASIGNAVIMŲ NEPANAUDOJIMO PRIEŽASČIŲ GRUPIŲ SĄRAŠAS</t>
  </si>
  <si>
    <t>1. Asignavimų valdytojai, finansuojami iš Lietuvos Respublikos valstybės biudžeto, 3 stulpelyje finansavimo šaltinius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</si>
  <si>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t>1 lentelė (tūkst. eurų)</t>
  </si>
  <si>
    <t>2 lentelė</t>
  </si>
  <si>
    <t>2. 9 stulpelyje nurodomos asignavimų nepanaudojimo priežasčių grupės ir jų numeriai, nurodyti 2 lentelėje. Prie vieno šaltinio skirtingose eilutėse galima nurodyti kelis asignavimų nepanaudojimo priežasčių grupės numerius.</t>
  </si>
  <si>
    <t>Socialinė sutelktis (solidarumas)</t>
  </si>
  <si>
    <t>09.003</t>
  </si>
  <si>
    <t>1.1.1.1.1</t>
  </si>
  <si>
    <t>1.4.1.1.1</t>
  </si>
  <si>
    <t>(Informacijos apie asignavimų nepanaudojimo priežastis pagal 2025 m. birželio 30 d. pusmečio, metų duomenis forma Nr. 3)</t>
  </si>
  <si>
    <t>Jurdaičių socialinės globos namai 190793267 Dvaro g. 25, Jurdaičių k. 84377, Joniškio r.</t>
  </si>
  <si>
    <t>1.3.</t>
  </si>
  <si>
    <t>Sąskaitos už suteiktas paslaugas apmokamos po ataskaitinio laikotarpio pabaigos</t>
  </si>
  <si>
    <t>metų</t>
  </si>
  <si>
    <t>PAGAL 2025 M. GRUODŽIO 31 D. DUOMENIS</t>
  </si>
  <si>
    <t>Dėl darbuotojų laikino nedarbingumo</t>
  </si>
  <si>
    <t>Dėl darbuotojų laikino nedarbingumo, darbuotojų, išėjusių tikslinių atostogų</t>
  </si>
  <si>
    <t xml:space="preserve">INFORMACIJA APIE ASIGNAVIMŲ NEPANAUDOJIMO PRIEŽASTIS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</si>
</sst>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6" formatCode="#,##0.0_ ;\-#,##0.0\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LT"/>
      <charset val="186"/>
    </font>
    <font>
      <b/>
      <sz val="12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sz val="11"/>
      <name val="Times New Roman"/>
      <family val="1"/>
      <charset val="186"/>
    </font>
    <font>
      <vertAlign val="superscript"/>
      <sz val="9"/>
      <name val="Times New Roman"/>
      <family val="1"/>
      <charset val="186"/>
    </font>
    <font>
      <u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0" fillId="0" borderId="0"/>
    <xf numFmtId="0" fontId="10" fillId="0" borderId="0"/>
  </cellStyleXfs>
  <cellXfs count="104">
    <xf numFmtId="0" fontId="0" fillId="0" borderId="0" xfId="0"/>
    <xf numFmtId="0" fontId="8" fillId="0" borderId="0" xfId="7" applyFont="1" applyAlignment="1">
      <alignment vertical="center"/>
    </xf>
    <xf numFmtId="0" fontId="8" fillId="0" borderId="0" xfId="7" applyFont="1" applyAlignment="1">
      <alignment horizontal="left" vertical="center"/>
    </xf>
    <xf numFmtId="0" fontId="9" fillId="0" borderId="0" xfId="7" applyFont="1" applyAlignment="1">
      <alignment horizontal="center" vertical="center"/>
    </xf>
    <xf numFmtId="0" fontId="8" fillId="0" borderId="0" xfId="7" applyFont="1" applyAlignment="1">
      <alignment vertical="center" wrapText="1"/>
    </xf>
    <xf numFmtId="0" fontId="12" fillId="0" borderId="0" xfId="9" applyFont="1"/>
    <xf numFmtId="0" fontId="13" fillId="0" borderId="2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2" fillId="0" borderId="0" xfId="7" applyFont="1" applyAlignment="1">
      <alignment vertical="center"/>
    </xf>
    <xf numFmtId="0" fontId="9" fillId="0" borderId="0" xfId="7" applyFont="1" applyAlignment="1">
      <alignment vertical="center" wrapText="1"/>
    </xf>
    <xf numFmtId="0" fontId="14" fillId="0" borderId="0" xfId="0" applyFont="1" applyAlignment="1">
      <alignment wrapText="1"/>
    </xf>
    <xf numFmtId="0" fontId="5" fillId="0" borderId="0" xfId="7" applyFont="1" applyAlignment="1">
      <alignment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9" xfId="7" applyFont="1" applyBorder="1" applyAlignment="1">
      <alignment horizontal="center" vertical="center" wrapText="1"/>
    </xf>
    <xf numFmtId="0" fontId="8" fillId="0" borderId="12" xfId="7" applyFont="1" applyBorder="1" applyAlignment="1">
      <alignment horizontal="center" vertical="center" wrapText="1"/>
    </xf>
    <xf numFmtId="0" fontId="8" fillId="0" borderId="7" xfId="7" applyFont="1" applyBorder="1" applyAlignment="1">
      <alignment horizontal="center" vertical="center" wrapText="1"/>
    </xf>
    <xf numFmtId="49" fontId="16" fillId="0" borderId="0" xfId="7" applyNumberFormat="1" applyFont="1" applyAlignment="1">
      <alignment vertical="top"/>
    </xf>
    <xf numFmtId="0" fontId="16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vertical="center"/>
    </xf>
    <xf numFmtId="0" fontId="15" fillId="0" borderId="0" xfId="0" applyFont="1" applyAlignment="1">
      <alignment horizontal="justify" vertical="center"/>
    </xf>
    <xf numFmtId="49" fontId="12" fillId="0" borderId="1" xfId="7" applyNumberFormat="1" applyFont="1" applyBorder="1" applyAlignment="1">
      <alignment vertical="top"/>
    </xf>
    <xf numFmtId="165" fontId="12" fillId="0" borderId="0" xfId="7" applyNumberFormat="1" applyFont="1" applyAlignment="1">
      <alignment vertical="top" wrapText="1"/>
    </xf>
    <xf numFmtId="49" fontId="12" fillId="0" borderId="0" xfId="7" applyNumberFormat="1" applyFont="1" applyAlignment="1">
      <alignment horizontal="center" vertical="top"/>
    </xf>
    <xf numFmtId="165" fontId="12" fillId="0" borderId="0" xfId="7" applyNumberFormat="1" applyFont="1"/>
    <xf numFmtId="0" fontId="11" fillId="0" borderId="0" xfId="7" applyFont="1" applyAlignment="1">
      <alignment horizontal="left" vertical="center" wrapText="1"/>
    </xf>
    <xf numFmtId="0" fontId="11" fillId="0" borderId="0" xfId="7" applyFont="1" applyAlignment="1">
      <alignment vertical="center" wrapText="1"/>
    </xf>
    <xf numFmtId="0" fontId="13" fillId="0" borderId="0" xfId="7" applyFont="1" applyAlignment="1">
      <alignment horizontal="right" vertical="center" wrapText="1"/>
    </xf>
    <xf numFmtId="0" fontId="13" fillId="0" borderId="0" xfId="10" applyFont="1" applyAlignment="1">
      <alignment horizontal="center"/>
    </xf>
    <xf numFmtId="0" fontId="13" fillId="0" borderId="0" xfId="7" applyFont="1" applyAlignment="1">
      <alignment vertical="center"/>
    </xf>
    <xf numFmtId="0" fontId="12" fillId="0" borderId="8" xfId="9" applyFont="1" applyBorder="1"/>
    <xf numFmtId="0" fontId="8" fillId="0" borderId="8" xfId="9" applyFont="1" applyBorder="1" applyAlignment="1">
      <alignment vertical="center"/>
    </xf>
    <xf numFmtId="0" fontId="12" fillId="0" borderId="0" xfId="7" applyFont="1" applyAlignment="1">
      <alignment horizontal="right" vertical="center"/>
    </xf>
    <xf numFmtId="0" fontId="8" fillId="0" borderId="0" xfId="7" applyFont="1" applyBorder="1" applyAlignment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13" fillId="0" borderId="0" xfId="7" applyFont="1" applyBorder="1" applyAlignment="1">
      <alignment wrapText="1"/>
    </xf>
    <xf numFmtId="0" fontId="5" fillId="0" borderId="0" xfId="7" applyFont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0" xfId="9" applyFont="1" applyAlignment="1">
      <alignment horizontal="center" vertical="center" wrapText="1"/>
    </xf>
    <xf numFmtId="0" fontId="17" fillId="0" borderId="8" xfId="9" applyFont="1" applyBorder="1" applyAlignment="1">
      <alignment horizontal="left" vertical="center" wrapText="1"/>
    </xf>
    <xf numFmtId="0" fontId="17" fillId="0" borderId="0" xfId="9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2" fillId="0" borderId="8" xfId="9" applyFont="1" applyBorder="1" applyAlignment="1">
      <alignment vertical="top"/>
    </xf>
    <xf numFmtId="0" fontId="17" fillId="0" borderId="8" xfId="0" applyFont="1" applyBorder="1"/>
    <xf numFmtId="0" fontId="17" fillId="0" borderId="0" xfId="0" applyFont="1"/>
    <xf numFmtId="0" fontId="13" fillId="0" borderId="0" xfId="9" applyFont="1"/>
    <xf numFmtId="0" fontId="18" fillId="0" borderId="0" xfId="9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0" borderId="8" xfId="9" applyFont="1" applyBorder="1"/>
    <xf numFmtId="0" fontId="8" fillId="0" borderId="0" xfId="9" applyFont="1"/>
    <xf numFmtId="0" fontId="13" fillId="0" borderId="8" xfId="9" applyFont="1" applyBorder="1"/>
    <xf numFmtId="0" fontId="13" fillId="0" borderId="0" xfId="0" applyFont="1"/>
    <xf numFmtId="0" fontId="5" fillId="0" borderId="0" xfId="9" applyFont="1"/>
    <xf numFmtId="166" fontId="12" fillId="0" borderId="1" xfId="7" applyNumberFormat="1" applyFont="1" applyBorder="1" applyAlignment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2" borderId="5" xfId="0" applyNumberFormat="1" applyFont="1" applyFill="1" applyBorder="1" applyAlignment="1" applyProtection="1">
      <alignment horizontal="center" vertical="center"/>
    </xf>
    <xf numFmtId="49" fontId="12" fillId="0" borderId="1" xfId="7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top"/>
    </xf>
    <xf numFmtId="49" fontId="16" fillId="0" borderId="1" xfId="7" applyNumberFormat="1" applyFont="1" applyBorder="1" applyAlignment="1">
      <alignment horizontal="center" vertical="top"/>
    </xf>
    <xf numFmtId="165" fontId="16" fillId="0" borderId="1" xfId="7" applyNumberFormat="1" applyFont="1" applyBorder="1"/>
    <xf numFmtId="166" fontId="16" fillId="0" borderId="1" xfId="7" applyNumberFormat="1" applyFont="1" applyBorder="1" applyAlignment="1">
      <alignment horizontal="center"/>
    </xf>
    <xf numFmtId="0" fontId="12" fillId="0" borderId="0" xfId="10" applyFont="1" applyAlignment="1">
      <alignment horizontal="center" vertical="top"/>
    </xf>
    <xf numFmtId="0" fontId="12" fillId="0" borderId="0" xfId="9" applyFont="1" applyAlignment="1">
      <alignment horizontal="left" vertical="center" wrapText="1"/>
    </xf>
    <xf numFmtId="0" fontId="12" fillId="0" borderId="0" xfId="9" applyFont="1" applyAlignment="1">
      <alignment horizontal="center" vertical="top"/>
    </xf>
    <xf numFmtId="0" fontId="12" fillId="0" borderId="0" xfId="0" applyFont="1"/>
    <xf numFmtId="0" fontId="17" fillId="0" borderId="8" xfId="0" applyFont="1" applyBorder="1"/>
    <xf numFmtId="0" fontId="13" fillId="0" borderId="3" xfId="7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2" fillId="0" borderId="0" xfId="9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1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13" fillId="0" borderId="0" xfId="7" applyFont="1" applyAlignment="1">
      <alignment horizontal="left" vertical="center" wrapText="1"/>
    </xf>
    <xf numFmtId="0" fontId="13" fillId="0" borderId="13" xfId="7" applyFont="1" applyBorder="1" applyAlignment="1">
      <alignment horizontal="left" vertical="center" wrapText="1"/>
    </xf>
    <xf numFmtId="0" fontId="13" fillId="0" borderId="10" xfId="7" applyFont="1" applyBorder="1" applyAlignment="1">
      <alignment horizontal="left" vertical="center" wrapText="1"/>
    </xf>
    <xf numFmtId="0" fontId="13" fillId="0" borderId="11" xfId="7" applyFont="1" applyBorder="1" applyAlignment="1">
      <alignment horizontal="left" vertical="center" wrapText="1"/>
    </xf>
    <xf numFmtId="0" fontId="13" fillId="0" borderId="4" xfId="7" applyFont="1" applyBorder="1" applyAlignment="1">
      <alignment horizontal="left" vertical="center" wrapText="1"/>
    </xf>
    <xf numFmtId="0" fontId="13" fillId="0" borderId="6" xfId="7" applyFont="1" applyBorder="1" applyAlignment="1">
      <alignment horizontal="left" vertical="center" wrapText="1"/>
    </xf>
    <xf numFmtId="0" fontId="13" fillId="0" borderId="8" xfId="7" applyFont="1" applyBorder="1" applyAlignment="1">
      <alignment horizontal="left" vertical="center" wrapText="1"/>
    </xf>
    <xf numFmtId="0" fontId="13" fillId="0" borderId="14" xfId="7" applyFont="1" applyBorder="1" applyAlignment="1">
      <alignment horizontal="left" vertical="center" wrapText="1"/>
    </xf>
    <xf numFmtId="0" fontId="5" fillId="0" borderId="0" xfId="7" applyFont="1" applyAlignment="1">
      <alignment horizontal="left" vertical="center" wrapText="1"/>
    </xf>
    <xf numFmtId="0" fontId="12" fillId="0" borderId="10" xfId="9" applyFont="1" applyBorder="1" applyAlignment="1">
      <alignment horizontal="left" vertical="center" wrapText="1"/>
    </xf>
    <xf numFmtId="0" fontId="12" fillId="0" borderId="3" xfId="7" applyFont="1" applyBorder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165" fontId="12" fillId="0" borderId="2" xfId="7" applyNumberFormat="1" applyFont="1" applyBorder="1" applyAlignment="1">
      <alignment horizontal="right" vertical="center"/>
    </xf>
    <xf numFmtId="165" fontId="12" fillId="0" borderId="5" xfId="7" applyNumberFormat="1" applyFont="1" applyBorder="1" applyAlignment="1">
      <alignment horizontal="right" vertical="center"/>
    </xf>
    <xf numFmtId="165" fontId="12" fillId="0" borderId="2" xfId="7" applyNumberFormat="1" applyFont="1" applyBorder="1" applyAlignment="1">
      <alignment vertical="center"/>
    </xf>
    <xf numFmtId="165" fontId="12" fillId="0" borderId="5" xfId="7" applyNumberFormat="1" applyFont="1" applyBorder="1" applyAlignment="1">
      <alignment vertical="center"/>
    </xf>
    <xf numFmtId="49" fontId="12" fillId="0" borderId="2" xfId="7" applyNumberFormat="1" applyFont="1" applyBorder="1" applyAlignment="1">
      <alignment horizontal="center" vertical="center"/>
    </xf>
    <xf numFmtId="49" fontId="12" fillId="0" borderId="5" xfId="7" applyNumberFormat="1" applyFont="1" applyBorder="1" applyAlignment="1">
      <alignment horizontal="center" vertical="center"/>
    </xf>
    <xf numFmtId="49" fontId="12" fillId="0" borderId="2" xfId="7" applyNumberFormat="1" applyFont="1" applyBorder="1" applyAlignment="1">
      <alignment horizontal="left" vertical="center"/>
    </xf>
    <xf numFmtId="49" fontId="12" fillId="0" borderId="5" xfId="7" applyNumberFormat="1" applyFont="1" applyBorder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9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49" fontId="19" fillId="0" borderId="0" xfId="9" applyNumberFormat="1" applyFont="1" applyAlignment="1">
      <alignment horizontal="center" vertical="top"/>
    </xf>
    <xf numFmtId="49" fontId="12" fillId="0" borderId="2" xfId="7" applyNumberFormat="1" applyFont="1" applyBorder="1" applyAlignment="1">
      <alignment vertical="center"/>
    </xf>
    <xf numFmtId="49" fontId="12" fillId="0" borderId="5" xfId="7" applyNumberFormat="1" applyFont="1" applyBorder="1" applyAlignment="1">
      <alignment vertical="center"/>
    </xf>
    <xf numFmtId="0" fontId="17" fillId="0" borderId="8" xfId="0" applyFont="1" applyBorder="1" applyAlignment="1">
      <alignment horizontal="center" vertical="center" wrapText="1"/>
    </xf>
  </cellXfs>
  <cellStyles count="11">
    <cellStyle name="Įprastas" xfId="0" builtinId="0"/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7" xr:uid="{00000000-0005-0000-0000-000005000000}"/>
    <cellStyle name="Įprastas 6" xfId="8" xr:uid="{00000000-0005-0000-0000-000006000000}"/>
    <cellStyle name="Kablelis 2" xfId="5" xr:uid="{00000000-0005-0000-0000-000007000000}"/>
    <cellStyle name="Normal_13 priedas" xfId="6" xr:uid="{00000000-0005-0000-0000-000008000000}"/>
    <cellStyle name="Normal_biudz uz 2001 atskaitomybe3" xfId="9" xr:uid="{00000000-0005-0000-0000-000009000000}"/>
    <cellStyle name="Normal_TRECFORMantras200133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zoomScale="110" zoomScaleNormal="110" workbookViewId="0">
      <selection activeCell="M9" sqref="M9"/>
    </sheetView>
  </sheetViews>
  <sheetFormatPr defaultColWidth="9.109375" defaultRowHeight="12"/>
  <cols>
    <col min="1" max="1" width="13.33203125" style="1" customWidth="1"/>
    <col min="2" max="2" width="21.6640625" style="1" customWidth="1"/>
    <col min="3" max="3" width="20.44140625" style="1" customWidth="1"/>
    <col min="4" max="4" width="13.5546875" style="1" customWidth="1"/>
    <col min="5" max="5" width="10.33203125" style="1" customWidth="1"/>
    <col min="6" max="6" width="13.6640625" style="1" customWidth="1"/>
    <col min="7" max="7" width="10.33203125" style="1" customWidth="1"/>
    <col min="8" max="8" width="12.33203125" style="1" customWidth="1"/>
    <col min="9" max="9" width="13.33203125" style="1" customWidth="1"/>
    <col min="10" max="10" width="51.33203125" style="1" customWidth="1"/>
    <col min="11" max="16384" width="9.109375" style="1"/>
  </cols>
  <sheetData>
    <row r="1" spans="1:10" ht="15.75" customHeight="1">
      <c r="I1" s="76" t="s">
        <v>51</v>
      </c>
      <c r="J1" s="76"/>
    </row>
    <row r="2" spans="1:10" ht="13.2">
      <c r="I2" s="28" t="s">
        <v>50</v>
      </c>
      <c r="J2" s="28"/>
    </row>
    <row r="3" spans="1:10">
      <c r="A3" s="18"/>
      <c r="B3" s="18"/>
      <c r="C3" s="18"/>
      <c r="D3" s="18"/>
      <c r="E3" s="18"/>
      <c r="F3" s="18"/>
    </row>
    <row r="4" spans="1:10">
      <c r="A4" s="18"/>
      <c r="B4" s="18"/>
      <c r="C4" s="18"/>
      <c r="D4" s="18"/>
      <c r="E4" s="18"/>
      <c r="F4" s="18"/>
      <c r="G4" s="18"/>
      <c r="H4" s="18"/>
      <c r="J4" s="8"/>
    </row>
    <row r="5" spans="1:10" ht="13.2">
      <c r="A5" s="96" t="s">
        <v>62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ht="13.8">
      <c r="A6" s="3"/>
      <c r="B6" s="38"/>
      <c r="C6" s="38"/>
      <c r="D6" s="38"/>
      <c r="E6" s="38"/>
      <c r="F6" s="38"/>
      <c r="G6" s="38"/>
      <c r="H6" s="38"/>
      <c r="I6" s="38"/>
      <c r="J6" s="38"/>
    </row>
    <row r="7" spans="1:10" ht="13.5" customHeight="1">
      <c r="A7" s="100" t="s">
        <v>63</v>
      </c>
      <c r="B7" s="100"/>
      <c r="C7" s="100"/>
      <c r="D7" s="100"/>
      <c r="E7" s="100"/>
      <c r="F7" s="100"/>
      <c r="G7" s="100"/>
      <c r="H7" s="100"/>
      <c r="I7" s="100"/>
      <c r="J7" s="100"/>
    </row>
    <row r="8" spans="1:10" ht="12.75" customHeight="1">
      <c r="A8" s="98" t="s">
        <v>18</v>
      </c>
      <c r="B8" s="98"/>
      <c r="C8" s="98"/>
      <c r="D8" s="98"/>
      <c r="E8" s="98"/>
      <c r="F8" s="98"/>
      <c r="G8" s="98"/>
      <c r="H8" s="98"/>
      <c r="I8" s="98"/>
      <c r="J8" s="98"/>
    </row>
    <row r="9" spans="1:10">
      <c r="A9" s="18"/>
      <c r="B9" s="18"/>
      <c r="C9" s="18"/>
      <c r="D9" s="18"/>
      <c r="E9" s="18"/>
      <c r="F9" s="18"/>
      <c r="G9" s="18"/>
      <c r="H9" s="18"/>
    </row>
    <row r="10" spans="1:10" ht="15.6" customHeight="1">
      <c r="A10" s="25"/>
      <c r="B10" s="25"/>
      <c r="C10" s="74" t="s">
        <v>70</v>
      </c>
      <c r="D10" s="74"/>
      <c r="E10" s="74"/>
      <c r="F10" s="74"/>
      <c r="G10" s="74"/>
      <c r="H10" s="74"/>
      <c r="I10" s="74"/>
      <c r="J10" s="25"/>
    </row>
    <row r="11" spans="1:10" ht="14.25" customHeight="1">
      <c r="A11" s="99" t="s">
        <v>67</v>
      </c>
      <c r="B11" s="99"/>
      <c r="C11" s="99"/>
      <c r="D11" s="99"/>
      <c r="E11" s="99"/>
      <c r="F11" s="99"/>
      <c r="G11" s="99"/>
      <c r="H11" s="99"/>
      <c r="I11" s="99"/>
      <c r="J11" s="99"/>
    </row>
    <row r="12" spans="1:10" ht="12" customHeight="1">
      <c r="A12" s="37"/>
      <c r="B12" s="37"/>
      <c r="C12" s="37"/>
      <c r="D12" s="39"/>
      <c r="E12" s="103" t="s">
        <v>66</v>
      </c>
      <c r="F12" s="103"/>
      <c r="G12" s="39"/>
      <c r="H12" s="37"/>
      <c r="I12" s="37"/>
      <c r="J12" s="37"/>
    </row>
    <row r="13" spans="1:10" ht="13.5" customHeight="1">
      <c r="A13" s="37"/>
      <c r="B13" s="37"/>
      <c r="C13" s="37"/>
      <c r="E13" s="98" t="s">
        <v>46</v>
      </c>
      <c r="F13" s="98"/>
      <c r="G13" s="36"/>
      <c r="H13" s="37"/>
      <c r="I13" s="37"/>
      <c r="J13" s="37"/>
    </row>
    <row r="14" spans="1:10" ht="11.25" customHeight="1">
      <c r="A14" s="37"/>
      <c r="B14" s="37"/>
      <c r="C14" s="37"/>
      <c r="D14" s="40"/>
      <c r="E14" s="40"/>
      <c r="F14" s="40"/>
      <c r="G14" s="40"/>
      <c r="H14" s="37"/>
      <c r="I14" s="37"/>
      <c r="J14" s="37"/>
    </row>
    <row r="15" spans="1:10" ht="12" customHeight="1">
      <c r="E15" s="41"/>
      <c r="F15" s="42" t="s">
        <v>19</v>
      </c>
      <c r="G15" s="41"/>
      <c r="J15" s="19"/>
    </row>
    <row r="16" spans="1:10" ht="12" customHeight="1">
      <c r="E16" s="27" t="s">
        <v>20</v>
      </c>
      <c r="F16" s="43"/>
      <c r="G16" s="43"/>
      <c r="H16" s="2"/>
    </row>
    <row r="17" spans="1:11" ht="12" customHeight="1">
      <c r="C17" s="3"/>
      <c r="D17" s="3"/>
      <c r="F17" s="3"/>
      <c r="G17" s="3"/>
      <c r="J17" s="31" t="s">
        <v>55</v>
      </c>
    </row>
    <row r="18" spans="1:11" ht="55.95" customHeight="1">
      <c r="A18" s="6" t="s">
        <v>0</v>
      </c>
      <c r="B18" s="6" t="s">
        <v>16</v>
      </c>
      <c r="C18" s="6" t="s">
        <v>41</v>
      </c>
      <c r="D18" s="7" t="s">
        <v>1</v>
      </c>
      <c r="E18" s="7" t="s">
        <v>2</v>
      </c>
      <c r="F18" s="7" t="s">
        <v>3</v>
      </c>
      <c r="G18" s="7" t="s">
        <v>17</v>
      </c>
      <c r="H18" s="7" t="s">
        <v>26</v>
      </c>
      <c r="I18" s="7" t="s">
        <v>52</v>
      </c>
      <c r="J18" s="7" t="s">
        <v>42</v>
      </c>
      <c r="K18" s="32"/>
    </row>
    <row r="19" spans="1:11" ht="10.5" customHeight="1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 t="s">
        <v>48</v>
      </c>
      <c r="G19" s="17" t="s">
        <v>47</v>
      </c>
      <c r="H19" s="17">
        <v>8</v>
      </c>
      <c r="I19" s="17">
        <v>9</v>
      </c>
      <c r="J19" s="17">
        <v>10</v>
      </c>
      <c r="K19" s="32"/>
    </row>
    <row r="20" spans="1:11" ht="13.2" customHeight="1">
      <c r="A20" s="92" t="s">
        <v>59</v>
      </c>
      <c r="B20" s="101" t="s">
        <v>58</v>
      </c>
      <c r="C20" s="92" t="s">
        <v>60</v>
      </c>
      <c r="D20" s="88">
        <v>2108</v>
      </c>
      <c r="E20" s="88">
        <v>2106.9</v>
      </c>
      <c r="F20" s="88">
        <f>E20/D20*100</f>
        <v>99.947817836812149</v>
      </c>
      <c r="G20" s="88">
        <f>E20-D20</f>
        <v>-1.0999999999999091</v>
      </c>
      <c r="H20" s="55">
        <v>-0.1</v>
      </c>
      <c r="I20" s="56" t="s">
        <v>64</v>
      </c>
      <c r="J20" s="57" t="s">
        <v>68</v>
      </c>
      <c r="K20" s="33"/>
    </row>
    <row r="21" spans="1:11" ht="12" customHeight="1">
      <c r="A21" s="93"/>
      <c r="B21" s="102"/>
      <c r="C21" s="93"/>
      <c r="D21" s="89"/>
      <c r="E21" s="89"/>
      <c r="F21" s="89"/>
      <c r="G21" s="89"/>
      <c r="H21" s="55">
        <v>-1</v>
      </c>
      <c r="I21" s="58" t="s">
        <v>64</v>
      </c>
      <c r="J21" s="57" t="s">
        <v>68</v>
      </c>
      <c r="K21" s="33"/>
    </row>
    <row r="22" spans="1:11" ht="13.2" customHeight="1">
      <c r="A22" s="92" t="s">
        <v>59</v>
      </c>
      <c r="B22" s="94" t="s">
        <v>58</v>
      </c>
      <c r="C22" s="92" t="s">
        <v>61</v>
      </c>
      <c r="D22" s="90">
        <v>2187.8000000000002</v>
      </c>
      <c r="E22" s="88">
        <v>2120</v>
      </c>
      <c r="F22" s="88">
        <f>E22/D22*100</f>
        <v>96.900996434774655</v>
      </c>
      <c r="G22" s="88">
        <f>E22-D22</f>
        <v>-67.800000000000182</v>
      </c>
      <c r="H22" s="55">
        <v>-23.4</v>
      </c>
      <c r="I22" s="59" t="s">
        <v>64</v>
      </c>
      <c r="J22" s="57" t="s">
        <v>69</v>
      </c>
      <c r="K22" s="32"/>
    </row>
    <row r="23" spans="1:11" ht="12.6" customHeight="1">
      <c r="A23" s="93"/>
      <c r="B23" s="95"/>
      <c r="C23" s="93"/>
      <c r="D23" s="91"/>
      <c r="E23" s="89"/>
      <c r="F23" s="89"/>
      <c r="G23" s="89"/>
      <c r="H23" s="55">
        <v>-0.1</v>
      </c>
      <c r="I23" s="59" t="s">
        <v>64</v>
      </c>
      <c r="J23" s="57" t="s">
        <v>69</v>
      </c>
      <c r="K23" s="32"/>
    </row>
    <row r="24" spans="1:11" ht="12" customHeight="1">
      <c r="A24" s="93"/>
      <c r="B24" s="95"/>
      <c r="C24" s="93"/>
      <c r="D24" s="91"/>
      <c r="E24" s="89"/>
      <c r="F24" s="89"/>
      <c r="G24" s="89"/>
      <c r="H24" s="55">
        <v>-39.799999999999997</v>
      </c>
      <c r="I24" s="60" t="s">
        <v>8</v>
      </c>
      <c r="J24" s="61" t="s">
        <v>34</v>
      </c>
      <c r="K24" s="32"/>
    </row>
    <row r="25" spans="1:11" ht="12.6" customHeight="1">
      <c r="A25" s="93"/>
      <c r="B25" s="95"/>
      <c r="C25" s="93"/>
      <c r="D25" s="91"/>
      <c r="E25" s="89"/>
      <c r="F25" s="89"/>
      <c r="G25" s="89"/>
      <c r="H25" s="55">
        <v>-4.5</v>
      </c>
      <c r="I25" s="60" t="s">
        <v>9</v>
      </c>
      <c r="J25" s="57" t="s">
        <v>65</v>
      </c>
      <c r="K25" s="34"/>
    </row>
    <row r="26" spans="1:11" ht="12.75" customHeight="1">
      <c r="A26" s="20"/>
      <c r="B26" s="20"/>
      <c r="C26" s="62" t="s">
        <v>25</v>
      </c>
      <c r="D26" s="63">
        <f>D20+D22</f>
        <v>4295.8</v>
      </c>
      <c r="E26" s="63">
        <f>E20+E22</f>
        <v>4226.8999999999996</v>
      </c>
      <c r="F26" s="63">
        <f>E26/D26*100</f>
        <v>98.39610782624888</v>
      </c>
      <c r="G26" s="63">
        <f>G20+G22</f>
        <v>-68.900000000000091</v>
      </c>
      <c r="H26" s="64">
        <f>SUM(H20:H25)</f>
        <v>-68.900000000000006</v>
      </c>
      <c r="I26" s="86"/>
      <c r="J26" s="87"/>
      <c r="K26" s="32"/>
    </row>
    <row r="27" spans="1:11" ht="12.75" customHeight="1">
      <c r="A27" s="16" t="s">
        <v>44</v>
      </c>
      <c r="B27" s="21"/>
      <c r="C27" s="22"/>
      <c r="D27" s="23"/>
      <c r="E27" s="23"/>
      <c r="F27" s="23"/>
      <c r="G27" s="23"/>
      <c r="H27" s="23"/>
      <c r="I27" s="22"/>
      <c r="J27" s="8"/>
      <c r="K27" s="32"/>
    </row>
    <row r="28" spans="1:11" ht="23.25" customHeight="1">
      <c r="A28" s="85" t="s">
        <v>54</v>
      </c>
      <c r="B28" s="85"/>
      <c r="C28" s="85"/>
      <c r="D28" s="85"/>
      <c r="E28" s="85"/>
      <c r="F28" s="85"/>
      <c r="G28" s="85"/>
      <c r="H28" s="85"/>
      <c r="I28" s="85"/>
      <c r="J28" s="85"/>
    </row>
    <row r="29" spans="1:11" ht="12.75" customHeight="1">
      <c r="A29" s="66" t="s">
        <v>57</v>
      </c>
      <c r="B29" s="66"/>
      <c r="C29" s="66"/>
      <c r="D29" s="66"/>
      <c r="E29" s="66"/>
      <c r="F29" s="66"/>
      <c r="G29" s="66"/>
      <c r="H29" s="66"/>
      <c r="I29" s="66"/>
      <c r="J29" s="66"/>
    </row>
    <row r="31" spans="1:11" s="47" customFormat="1" ht="16.5" customHeight="1">
      <c r="A31" s="44" t="s">
        <v>21</v>
      </c>
      <c r="B31" s="45"/>
      <c r="C31" s="45"/>
      <c r="D31" s="46"/>
      <c r="E31" s="69"/>
      <c r="F31" s="69"/>
      <c r="G31" s="46"/>
      <c r="H31" s="46"/>
      <c r="I31" s="45"/>
      <c r="J31" s="45"/>
    </row>
    <row r="32" spans="1:11" s="47" customFormat="1" ht="12" customHeight="1">
      <c r="A32" s="67" t="s">
        <v>22</v>
      </c>
      <c r="B32" s="68"/>
      <c r="C32" s="68"/>
      <c r="D32" s="48"/>
      <c r="E32" s="65" t="s">
        <v>23</v>
      </c>
      <c r="F32" s="65"/>
      <c r="G32" s="49"/>
      <c r="I32" s="65" t="s">
        <v>24</v>
      </c>
      <c r="J32" s="65"/>
    </row>
    <row r="33" spans="1:10" s="47" customFormat="1" ht="15.75" customHeight="1">
      <c r="A33" s="30"/>
      <c r="B33" s="50"/>
      <c r="C33" s="50"/>
      <c r="D33" s="51"/>
      <c r="E33" s="29"/>
      <c r="F33" s="29"/>
      <c r="G33" s="5"/>
      <c r="I33" s="52"/>
      <c r="J33" s="52"/>
    </row>
    <row r="34" spans="1:10" s="54" customFormat="1" ht="24" customHeight="1">
      <c r="A34" s="72" t="s">
        <v>45</v>
      </c>
      <c r="B34" s="73"/>
      <c r="C34" s="73"/>
      <c r="D34" s="53"/>
      <c r="E34" s="65" t="s">
        <v>23</v>
      </c>
      <c r="F34" s="65"/>
      <c r="G34" s="49"/>
      <c r="I34" s="65" t="s">
        <v>24</v>
      </c>
      <c r="J34" s="65"/>
    </row>
    <row r="35" spans="1:10" ht="13.2">
      <c r="A35" s="75" t="s">
        <v>49</v>
      </c>
      <c r="B35" s="75"/>
      <c r="C35" s="75"/>
      <c r="D35" s="75"/>
      <c r="E35" s="75"/>
      <c r="F35" s="75"/>
      <c r="G35" s="75"/>
      <c r="H35" s="75"/>
      <c r="I35" s="75"/>
      <c r="J35" s="75"/>
    </row>
    <row r="36" spans="1:10" ht="13.2">
      <c r="A36" s="35"/>
      <c r="B36" s="35"/>
      <c r="C36" s="35"/>
      <c r="D36" s="35"/>
      <c r="E36" s="35"/>
      <c r="F36" s="35"/>
      <c r="G36" s="35"/>
      <c r="H36" s="35"/>
      <c r="I36" s="35"/>
      <c r="J36" s="35"/>
    </row>
    <row r="37" spans="1:10">
      <c r="A37" s="9"/>
      <c r="B37" s="9"/>
      <c r="C37" s="9"/>
      <c r="D37" s="9"/>
      <c r="E37" s="9"/>
      <c r="F37" s="9"/>
    </row>
    <row r="38" spans="1:10" ht="31.5" customHeight="1">
      <c r="A38" s="74" t="s">
        <v>53</v>
      </c>
      <c r="B38" s="74"/>
      <c r="C38" s="74"/>
      <c r="D38" s="25"/>
      <c r="E38" s="25"/>
      <c r="F38" s="25"/>
    </row>
    <row r="39" spans="1:10" ht="15.75" customHeight="1">
      <c r="A39" s="24"/>
      <c r="B39" s="24"/>
      <c r="C39" s="24"/>
      <c r="D39" s="24"/>
      <c r="E39" s="24"/>
      <c r="F39" s="24"/>
    </row>
    <row r="40" spans="1:10" ht="13.2">
      <c r="A40" s="4"/>
      <c r="B40" s="4"/>
      <c r="C40" s="26" t="s">
        <v>56</v>
      </c>
      <c r="D40" s="9"/>
      <c r="E40" s="9"/>
      <c r="F40" s="9"/>
    </row>
    <row r="41" spans="1:10" ht="30" customHeight="1">
      <c r="A41" s="6" t="s">
        <v>36</v>
      </c>
      <c r="B41" s="70" t="s">
        <v>32</v>
      </c>
      <c r="C41" s="71"/>
      <c r="D41" s="10"/>
      <c r="E41" s="10"/>
      <c r="F41" s="10"/>
    </row>
    <row r="42" spans="1:10" ht="30" customHeight="1">
      <c r="A42" s="12" t="s">
        <v>4</v>
      </c>
      <c r="B42" s="80" t="s">
        <v>37</v>
      </c>
      <c r="C42" s="81"/>
      <c r="D42" s="10"/>
      <c r="E42" s="10"/>
      <c r="F42" s="10"/>
    </row>
    <row r="43" spans="1:10" ht="46.5" customHeight="1">
      <c r="A43" s="13" t="s">
        <v>27</v>
      </c>
      <c r="B43" s="78" t="s">
        <v>38</v>
      </c>
      <c r="C43" s="79"/>
      <c r="D43" s="10"/>
      <c r="E43" s="10"/>
      <c r="F43" s="10"/>
    </row>
    <row r="44" spans="1:10" ht="37.5" customHeight="1">
      <c r="A44" s="14" t="s">
        <v>5</v>
      </c>
      <c r="B44" s="76" t="s">
        <v>39</v>
      </c>
      <c r="C44" s="77"/>
      <c r="D44" s="10"/>
      <c r="E44" s="10"/>
      <c r="F44" s="10"/>
    </row>
    <row r="45" spans="1:10" ht="13.8">
      <c r="A45" s="15" t="s">
        <v>28</v>
      </c>
      <c r="B45" s="82" t="s">
        <v>43</v>
      </c>
      <c r="C45" s="83"/>
      <c r="D45" s="10"/>
      <c r="E45" s="10"/>
      <c r="F45" s="10"/>
    </row>
    <row r="46" spans="1:10" ht="15" customHeight="1">
      <c r="A46" s="12" t="s">
        <v>6</v>
      </c>
      <c r="B46" s="80" t="s">
        <v>31</v>
      </c>
      <c r="C46" s="81"/>
      <c r="D46" s="10"/>
      <c r="E46" s="10"/>
      <c r="F46" s="10"/>
    </row>
    <row r="47" spans="1:10" ht="13.8">
      <c r="A47" s="13" t="s">
        <v>7</v>
      </c>
      <c r="B47" s="78" t="s">
        <v>33</v>
      </c>
      <c r="C47" s="79"/>
      <c r="D47" s="10"/>
      <c r="E47" s="10"/>
      <c r="F47" s="10"/>
    </row>
    <row r="48" spans="1:10" ht="13.8">
      <c r="A48" s="14" t="s">
        <v>8</v>
      </c>
      <c r="B48" s="76" t="s">
        <v>34</v>
      </c>
      <c r="C48" s="77"/>
      <c r="D48" s="10"/>
      <c r="E48" s="10"/>
      <c r="F48" s="10"/>
    </row>
    <row r="49" spans="1:10" ht="40.5" customHeight="1">
      <c r="A49" s="14" t="s">
        <v>9</v>
      </c>
      <c r="B49" s="76" t="s">
        <v>40</v>
      </c>
      <c r="C49" s="77"/>
      <c r="D49" s="10"/>
      <c r="E49" s="10"/>
      <c r="F49" s="10"/>
    </row>
    <row r="50" spans="1:10" ht="26.25" customHeight="1">
      <c r="A50" s="14" t="s">
        <v>10</v>
      </c>
      <c r="B50" s="76" t="s">
        <v>12</v>
      </c>
      <c r="C50" s="77"/>
      <c r="D50" s="9"/>
      <c r="E50" s="9"/>
      <c r="F50" s="9"/>
    </row>
    <row r="51" spans="1:10" ht="13.2">
      <c r="A51" s="14" t="s">
        <v>11</v>
      </c>
      <c r="B51" s="76" t="s">
        <v>29</v>
      </c>
      <c r="C51" s="77"/>
      <c r="D51" s="9"/>
      <c r="E51" s="9"/>
      <c r="F51" s="9"/>
    </row>
    <row r="52" spans="1:10" ht="13.2">
      <c r="A52" s="14" t="s">
        <v>13</v>
      </c>
      <c r="B52" s="76" t="s">
        <v>30</v>
      </c>
      <c r="C52" s="77"/>
      <c r="D52" s="9"/>
      <c r="E52" s="9"/>
      <c r="F52" s="9"/>
    </row>
    <row r="53" spans="1:10" ht="13.2">
      <c r="A53" s="14" t="s">
        <v>14</v>
      </c>
      <c r="B53" s="76" t="s">
        <v>35</v>
      </c>
      <c r="C53" s="77"/>
      <c r="D53" s="9"/>
      <c r="E53" s="9"/>
      <c r="F53" s="9"/>
    </row>
    <row r="54" spans="1:10" ht="13.2">
      <c r="A54" s="15" t="s">
        <v>15</v>
      </c>
      <c r="B54" s="82" t="s">
        <v>43</v>
      </c>
      <c r="C54" s="83"/>
      <c r="D54" s="9"/>
      <c r="E54" s="9"/>
      <c r="F54" s="9"/>
    </row>
    <row r="55" spans="1:10" ht="13.2">
      <c r="A55" s="9"/>
      <c r="B55" s="11"/>
      <c r="C55" s="9"/>
      <c r="D55" s="9"/>
      <c r="E55" s="9"/>
      <c r="F55" s="9"/>
    </row>
    <row r="56" spans="1:10" ht="12.75" customHeight="1">
      <c r="A56" s="75"/>
      <c r="B56" s="75"/>
      <c r="C56" s="75"/>
      <c r="D56" s="75"/>
      <c r="E56" s="75"/>
      <c r="F56" s="75"/>
      <c r="G56" s="75"/>
      <c r="H56" s="75"/>
      <c r="I56" s="75"/>
      <c r="J56" s="75"/>
    </row>
    <row r="57" spans="1:10" ht="13.2">
      <c r="A57" s="84"/>
      <c r="B57" s="84"/>
      <c r="C57" s="84"/>
      <c r="D57" s="9"/>
      <c r="E57" s="9"/>
      <c r="F57" s="9"/>
    </row>
  </sheetData>
  <mergeCells count="50">
    <mergeCell ref="C10:I10"/>
    <mergeCell ref="I1:J1"/>
    <mergeCell ref="A5:J5"/>
    <mergeCell ref="E20:E21"/>
    <mergeCell ref="F20:F21"/>
    <mergeCell ref="A8:J8"/>
    <mergeCell ref="A11:J11"/>
    <mergeCell ref="E13:F13"/>
    <mergeCell ref="D20:D21"/>
    <mergeCell ref="G20:G21"/>
    <mergeCell ref="A7:J7"/>
    <mergeCell ref="B20:B21"/>
    <mergeCell ref="A20:A21"/>
    <mergeCell ref="C20:C21"/>
    <mergeCell ref="E12:F12"/>
    <mergeCell ref="A28:J28"/>
    <mergeCell ref="I26:J26"/>
    <mergeCell ref="G22:G25"/>
    <mergeCell ref="D22:D25"/>
    <mergeCell ref="E22:E25"/>
    <mergeCell ref="F22:F25"/>
    <mergeCell ref="A22:A25"/>
    <mergeCell ref="B22:B25"/>
    <mergeCell ref="C22:C25"/>
    <mergeCell ref="A56:J56"/>
    <mergeCell ref="A57:C57"/>
    <mergeCell ref="B54:C54"/>
    <mergeCell ref="B53:C53"/>
    <mergeCell ref="B52:C52"/>
    <mergeCell ref="B51:C51"/>
    <mergeCell ref="B43:C43"/>
    <mergeCell ref="B44:C44"/>
    <mergeCell ref="B42:C42"/>
    <mergeCell ref="B45:C45"/>
    <mergeCell ref="B49:C49"/>
    <mergeCell ref="B50:C50"/>
    <mergeCell ref="B48:C48"/>
    <mergeCell ref="B46:C46"/>
    <mergeCell ref="B47:C47"/>
    <mergeCell ref="B41:C41"/>
    <mergeCell ref="A34:C34"/>
    <mergeCell ref="E34:F34"/>
    <mergeCell ref="I34:J34"/>
    <mergeCell ref="A38:C38"/>
    <mergeCell ref="A35:J35"/>
    <mergeCell ref="I32:J32"/>
    <mergeCell ref="A29:J29"/>
    <mergeCell ref="A32:C32"/>
    <mergeCell ref="E32:F32"/>
    <mergeCell ref="E31:F31"/>
  </mergeCells>
  <printOptions horizontalCentered="1"/>
  <pageMargins left="0" right="0" top="0" bottom="0" header="0" footer="0"/>
  <pageSetup paperSize="9" scale="75" orientation="landscape" r:id="rId1"/>
  <headerFooter differentFirst="1">
    <oddHeader>&amp;C&amp;"Times,Paprastas"&amp;P</oddHead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Margarita Zelbienė</cp:lastModifiedBy>
  <cp:lastPrinted>2026-01-11T12:58:47Z</cp:lastPrinted>
  <dcterms:created xsi:type="dcterms:W3CDTF">2018-10-05T12:59:33Z</dcterms:created>
  <dcterms:modified xsi:type="dcterms:W3CDTF">2026-01-13T15:54:36Z</dcterms:modified>
</cp:coreProperties>
</file>